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2435"/>
  </bookViews>
  <sheets>
    <sheet name="Table 1" sheetId="1" r:id="rId1"/>
  </sheets>
  <definedNames>
    <definedName name="_xlnm.Print_Area" localSheetId="0">'Table 1'!$A$1:$G$51</definedName>
  </definedNames>
  <calcPr calcId="125725"/>
</workbook>
</file>

<file path=xl/calcChain.xml><?xml version="1.0" encoding="utf-8"?>
<calcChain xmlns="http://schemas.openxmlformats.org/spreadsheetml/2006/main">
  <c r="C50" i="1"/>
  <c r="F25"/>
  <c r="F26"/>
  <c r="F24" l="1"/>
  <c r="C46" l="1"/>
  <c r="F28"/>
  <c r="F27"/>
  <c r="F22"/>
  <c r="G21" s="1"/>
  <c r="F20"/>
  <c r="G19" s="1"/>
  <c r="F18"/>
  <c r="G17" s="1"/>
  <c r="F16"/>
  <c r="G15" s="1"/>
  <c r="F14"/>
  <c r="G13" s="1"/>
  <c r="F12"/>
  <c r="G11" s="1"/>
  <c r="F10"/>
  <c r="G9" s="1"/>
  <c r="F8"/>
  <c r="F7"/>
  <c r="G23" l="1"/>
  <c r="G6"/>
  <c r="G29" l="1"/>
  <c r="C32" s="1"/>
  <c r="C33" s="1"/>
  <c r="C36" l="1"/>
  <c r="C34"/>
  <c r="C43"/>
  <c r="C37"/>
  <c r="C38" l="1"/>
  <c r="C40" s="1"/>
  <c r="C47"/>
  <c r="C48" s="1"/>
  <c r="C44"/>
</calcChain>
</file>

<file path=xl/sharedStrings.xml><?xml version="1.0" encoding="utf-8"?>
<sst xmlns="http://schemas.openxmlformats.org/spreadsheetml/2006/main" count="96" uniqueCount="71">
  <si>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</si>
  <si>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</si>
  <si>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</si>
  <si>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</si>
  <si>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</si>
  <si>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</si>
  <si>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</si>
  <si>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</si>
  <si>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</si>
  <si>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</si>
  <si>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</si>
  <si>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</si>
  <si>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</si>
  <si>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</si>
  <si>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</si>
  <si>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</si>
  <si>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</si>
  <si>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</si>
  <si>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</si>
  <si>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</si>
  <si>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</si>
  <si>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</si>
  <si>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</si>
  <si>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</si>
  <si>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</si>
  <si>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</si>
  <si>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</si>
  <si>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</si>
  <si>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</si>
  <si>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MATRIZ DE OFERTA</t>
  </si>
  <si>
    <t>A</t>
  </si>
  <si>
    <t>OBRA PREVISTA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</si>
  <si>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</si>
  <si>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</si>
  <si>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</si>
  <si>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</si>
  <si>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</si>
  <si>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</si>
  <si>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</si>
  <si>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</si>
  <si>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</si>
  <si>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</si>
  <si>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</si>
  <si>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</si>
  <si>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</si>
  <si>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</si>
  <si>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</si>
  <si>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</si>
  <si>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</si>
  <si>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</si>
  <si>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</si>
  <si>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</si>
  <si>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</si>
  <si>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</si>
  <si>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</si>
  <si>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</si>
  <si>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>10% DE OBRA IMPREVISTA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</si>
  <si>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</si>
  <si>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</si>
  <si>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</si>
  <si>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</si>
  <si>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</si>
  <si>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Chequeo de instalación sanitaria de abastec</t>
  </si>
  <si>
    <t>Este valor es el estimado global en la planificación, que lo tienen que indicar así, que sería el total para cada obra</t>
  </si>
  <si>
    <t>ANALISIS DE AGUA</t>
  </si>
  <si>
    <t>Discriminar e indicar monto estimado de  todos los ítems menos el 3,1 que es el que va a proponer cada empresa</t>
  </si>
  <si>
    <t>9,1,</t>
  </si>
  <si>
    <t>9,1,2</t>
  </si>
  <si>
    <t>Suministro y colocacion de tablero para llaves</t>
  </si>
  <si>
    <t xml:space="preserve">Tareas E 88, alim nueva </t>
  </si>
  <si>
    <r>
      <rPr>
        <b/>
        <sz val="18"/>
        <color rgb="FFFFFFFF"/>
        <rFont val="Arial"/>
        <family val="2"/>
      </rPr>
      <t xml:space="preserve">ESCUELA Nº 88, DEPARTAMENTO: FLORIDA
</t>
    </r>
    <r>
      <rPr>
        <b/>
        <sz val="14"/>
        <color rgb="FFFFFFFF"/>
        <rFont val="Arial"/>
        <family val="2"/>
      </rPr>
      <t>POTABILIZACION DE AGUA</t>
    </r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</si>
</sst>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0"/>
      <color rgb="FF000000"/>
      <name val="Times New Roman"/>
      <charset val="204"/>
    </font>
    <font>
      <b/>
      <sz val="14"/>
      <name val="Calibri"/>
      <family val="2"/>
    </font>
    <font>
      <b/>
      <sz val="12"/>
      <name val="Calibri"/>
      <family val="2"/>
    </font>
    <font>
      <b/>
      <sz val="12"/>
      <name val="Arial"/>
      <family val="2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6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77">
    <xf numFmtId="0" fontId="0" fillId="0" borderId="0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4" fillId="0" borderId="12" xfId="0" applyNumberFormat="1" applyFont="1" applyFill="1" applyBorder="1" applyAlignment="1">
      <alignment horizontal="center" vertical="center" shrinkToFit="1"/>
    </xf>
    <xf numFmtId="0" fontId="0" fillId="0" borderId="12" xfId="0" applyFill="1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Fill="1" applyBorder="1" applyAlignment="1">
      <alignment horizontal="right" vertical="center" wrapText="1"/>
    </xf>
    <xf numFmtId="0" fontId="16" fillId="4" borderId="16" xfId="0" applyFont="1" applyFill="1" applyBorder="1" applyAlignment="1">
      <alignment horizontal="righ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right" vertical="center" wrapText="1"/>
    </xf>
    <xf numFmtId="10" fontId="18" fillId="6" borderId="27" xfId="2" applyNumberFormat="1" applyFont="1" applyFill="1" applyBorder="1" applyAlignment="1">
      <alignment horizontal="center" vertical="center"/>
    </xf>
    <xf numFmtId="1" fontId="15" fillId="6" borderId="27" xfId="2" applyNumberFormat="1" applyFont="1" applyFill="1" applyBorder="1" applyAlignment="1">
      <alignment horizontal="right" vertical="center"/>
    </xf>
    <xf numFmtId="0" fontId="10" fillId="0" borderId="17" xfId="1" applyFont="1" applyBorder="1" applyAlignment="1">
      <alignment horizontal="center"/>
    </xf>
    <xf numFmtId="0" fontId="20" fillId="0" borderId="18" xfId="1" applyFont="1" applyBorder="1" applyAlignment="1">
      <alignment horizontal="left" vertical="center"/>
    </xf>
    <xf numFmtId="3" fontId="21" fillId="0" borderId="17" xfId="1" applyNumberFormat="1" applyFont="1" applyBorder="1" applyAlignment="1">
      <alignment vertical="center"/>
    </xf>
    <xf numFmtId="0" fontId="10" fillId="0" borderId="19" xfId="1" applyFont="1" applyBorder="1" applyAlignment="1">
      <alignment horizontal="center"/>
    </xf>
    <xf numFmtId="0" fontId="20" fillId="0" borderId="20" xfId="1" applyFont="1" applyBorder="1" applyAlignment="1">
      <alignment horizontal="left" vertical="center"/>
    </xf>
    <xf numFmtId="3" fontId="21" fillId="0" borderId="19" xfId="1" applyNumberFormat="1" applyFont="1" applyBorder="1" applyAlignment="1">
      <alignment vertical="center"/>
    </xf>
    <xf numFmtId="0" fontId="10" fillId="0" borderId="20" xfId="1" applyFont="1" applyBorder="1" applyAlignment="1">
      <alignment horizontal="left" vertical="center"/>
    </xf>
    <xf numFmtId="3" fontId="22" fillId="0" borderId="19" xfId="1" applyNumberFormat="1" applyFont="1" applyFill="1" applyBorder="1" applyAlignment="1">
      <alignment horizontal="right" vertical="center"/>
    </xf>
    <xf numFmtId="0" fontId="10" fillId="5" borderId="21" xfId="1" applyFont="1" applyFill="1" applyBorder="1" applyAlignment="1">
      <alignment horizontal="center"/>
    </xf>
    <xf numFmtId="0" fontId="20" fillId="5" borderId="0" xfId="1" applyFont="1" applyFill="1" applyBorder="1" applyAlignment="1">
      <alignment horizontal="left" vertical="center"/>
    </xf>
    <xf numFmtId="3" fontId="21" fillId="5" borderId="19" xfId="1" applyNumberFormat="1" applyFont="1" applyFill="1" applyBorder="1" applyAlignment="1">
      <alignment vertical="center"/>
    </xf>
    <xf numFmtId="3" fontId="21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horizontal="center"/>
    </xf>
    <xf numFmtId="0" fontId="22" fillId="0" borderId="22" xfId="1" applyFont="1" applyFill="1" applyBorder="1" applyAlignment="1">
      <alignment horizontal="left" vertical="center"/>
    </xf>
    <xf numFmtId="3" fontId="22" fillId="0" borderId="19" xfId="1" applyNumberFormat="1" applyFont="1" applyFill="1" applyBorder="1" applyAlignment="1">
      <alignment vertical="center"/>
    </xf>
    <xf numFmtId="0" fontId="22" fillId="5" borderId="21" xfId="1" applyFont="1" applyFill="1" applyBorder="1" applyAlignment="1">
      <alignment horizontal="center"/>
    </xf>
    <xf numFmtId="0" fontId="22" fillId="5" borderId="0" xfId="1" applyFont="1" applyFill="1" applyBorder="1" applyAlignment="1">
      <alignment horizontal="left" vertical="center"/>
    </xf>
    <xf numFmtId="3" fontId="22" fillId="5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horizontal="left" vertical="center"/>
    </xf>
    <xf numFmtId="3" fontId="22" fillId="0" borderId="23" xfId="1" applyNumberFormat="1" applyFont="1" applyFill="1" applyBorder="1" applyAlignment="1">
      <alignment vertical="center"/>
    </xf>
    <xf numFmtId="0" fontId="10" fillId="5" borderId="19" xfId="1" applyFont="1" applyFill="1" applyBorder="1" applyAlignment="1">
      <alignment horizontal="center"/>
    </xf>
    <xf numFmtId="0" fontId="20" fillId="5" borderId="20" xfId="1" applyFont="1" applyFill="1" applyBorder="1" applyAlignment="1">
      <alignment horizontal="left" vertical="center"/>
    </xf>
    <xf numFmtId="3" fontId="20" fillId="5" borderId="19" xfId="1" applyNumberFormat="1" applyFont="1" applyFill="1" applyBorder="1" applyAlignment="1">
      <alignment vertical="center"/>
    </xf>
    <xf numFmtId="4" fontId="20" fillId="0" borderId="19" xfId="0" applyNumberFormat="1" applyFont="1" applyFill="1" applyBorder="1" applyAlignment="1">
      <alignment horizontal="center"/>
    </xf>
    <xf numFmtId="4" fontId="10" fillId="0" borderId="24" xfId="0" applyNumberFormat="1" applyFont="1" applyFill="1" applyBorder="1"/>
    <xf numFmtId="3" fontId="10" fillId="0" borderId="19" xfId="0" applyNumberFormat="1" applyFont="1" applyFill="1" applyBorder="1" applyAlignment="1">
      <alignment horizontal="right"/>
    </xf>
    <xf numFmtId="4" fontId="20" fillId="5" borderId="21" xfId="0" applyNumberFormat="1" applyFont="1" applyFill="1" applyBorder="1" applyAlignment="1">
      <alignment horizontal="center"/>
    </xf>
    <xf numFmtId="4" fontId="20" fillId="5" borderId="0" xfId="0" applyNumberFormat="1" applyFont="1" applyFill="1" applyBorder="1"/>
    <xf numFmtId="3" fontId="20" fillId="5" borderId="19" xfId="0" applyNumberFormat="1" applyFont="1" applyFill="1" applyBorder="1" applyAlignment="1">
      <alignment horizontal="center"/>
    </xf>
    <xf numFmtId="3" fontId="22" fillId="0" borderId="19" xfId="1" applyNumberFormat="1" applyFont="1" applyBorder="1" applyAlignment="1">
      <alignment vertical="center"/>
    </xf>
    <xf numFmtId="0" fontId="10" fillId="0" borderId="26" xfId="1" applyFont="1" applyBorder="1" applyAlignment="1">
      <alignment horizontal="left" vertical="center"/>
    </xf>
    <xf numFmtId="3" fontId="22" fillId="0" borderId="25" xfId="1" applyNumberFormat="1" applyFont="1" applyBorder="1" applyAlignment="1">
      <alignment vertical="center"/>
    </xf>
    <xf numFmtId="0" fontId="10" fillId="0" borderId="25" xfId="1" applyFont="1" applyBorder="1" applyAlignment="1">
      <alignment horizontal="center" vertical="center"/>
    </xf>
    <xf numFmtId="4" fontId="23" fillId="0" borderId="0" xfId="0" applyNumberFormat="1" applyFont="1" applyBorder="1"/>
    <xf numFmtId="0" fontId="24" fillId="0" borderId="0" xfId="0" applyFont="1" applyFill="1" applyBorder="1" applyAlignment="1">
      <alignment horizontal="left" vertical="center"/>
    </xf>
    <xf numFmtId="0" fontId="3" fillId="4" borderId="28" xfId="0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/>
    <cellStyle name="Normal 130" xfId="2"/>
    <cellStyle name="Normal 13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94513</xdr:colOff>
      <xdr:row>0</xdr:row>
      <xdr:rowOff>81311</xdr:rowOff>
    </xdr:from>
    <xdr:ext cx="9054853" cy="1045590"/>
    <xdr:pic>
      <xdr:nvPicPr>
        <xdr:cNvPr id="5" name="image1.jpe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3" y="81311"/>
          <a:ext cx="9054853" cy="10455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0"/>
  <sheetViews>
    <sheetView tabSelected="1" zoomScale="71" zoomScaleNormal="71" workbookViewId="0">
      <selection activeCell="M5" sqref="M5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90.75" customHeight="1">
      <c r="A1" s="66"/>
      <c r="B1" s="67"/>
      <c r="C1" s="67"/>
      <c r="D1" s="67"/>
      <c r="E1" s="67"/>
      <c r="F1" s="67"/>
      <c r="G1" s="68"/>
    </row>
    <row r="2" spans="1:11" ht="60.75" customHeight="1">
      <c r="A2" s="69" t="s">
        <v>70</v>
      </c>
      <c r="B2" s="70"/>
      <c r="C2" s="70"/>
      <c r="D2" s="70"/>
      <c r="E2" s="70"/>
      <c r="F2" s="70"/>
      <c r="G2" s="71"/>
    </row>
    <row r="3" spans="1:11" ht="30" customHeight="1">
      <c r="A3" s="72" t="s">
        <v>60</v>
      </c>
      <c r="B3" s="73"/>
      <c r="C3" s="74" t="s">
        <v>0</v>
      </c>
      <c r="D3" s="75"/>
      <c r="E3" s="1"/>
      <c r="F3" s="1"/>
      <c r="G3" s="19" t="s">
        <v>1</v>
      </c>
    </row>
    <row r="4" spans="1:11" ht="49.5" customHeight="1">
      <c r="A4" s="72" t="s">
        <v>61</v>
      </c>
      <c r="B4" s="76"/>
      <c r="C4" s="74" t="s">
        <v>2</v>
      </c>
      <c r="D4" s="75"/>
      <c r="E4" s="1"/>
      <c r="F4" s="1"/>
      <c r="G4" s="19" t="s">
        <v>1</v>
      </c>
    </row>
    <row r="5" spans="1:11" ht="63.75" customHeight="1">
      <c r="A5" s="2" t="s">
        <v>3</v>
      </c>
      <c r="B5" s="2" t="s">
        <v>4</v>
      </c>
      <c r="C5" s="2" t="s">
        <v>5</v>
      </c>
      <c r="D5" s="2" t="s">
        <v>6</v>
      </c>
      <c r="E5" s="20" t="s">
        <v>7</v>
      </c>
      <c r="F5" s="20" t="s">
        <v>8</v>
      </c>
      <c r="G5" s="2" t="s">
        <v>9</v>
      </c>
    </row>
    <row r="6" spans="1:11" ht="24.95" customHeight="1">
      <c r="A6" s="3">
        <v>1</v>
      </c>
      <c r="B6" s="22" t="s">
        <v>58</v>
      </c>
      <c r="C6" s="21"/>
      <c r="D6" s="21"/>
      <c r="E6" s="21"/>
      <c r="F6" s="21"/>
      <c r="G6" s="24">
        <f>F7+F8</f>
        <v>13500</v>
      </c>
    </row>
    <row r="7" spans="1:11" ht="24.95" customHeight="1">
      <c r="A7" s="4">
        <v>1.1000000000000001</v>
      </c>
      <c r="B7" s="5" t="s">
        <v>10</v>
      </c>
      <c r="C7" s="6" t="s">
        <v>11</v>
      </c>
      <c r="D7" s="6" t="s">
        <v>12</v>
      </c>
      <c r="E7" s="7">
        <v>3500</v>
      </c>
      <c r="F7" s="23">
        <f>D7*E7</f>
        <v>3500</v>
      </c>
      <c r="G7" s="25"/>
    </row>
    <row r="8" spans="1:11" ht="24.95" customHeight="1">
      <c r="A8" s="4">
        <v>1.2</v>
      </c>
      <c r="B8" s="5" t="s">
        <v>13</v>
      </c>
      <c r="C8" s="6" t="s">
        <v>11</v>
      </c>
      <c r="D8" s="6" t="s">
        <v>12</v>
      </c>
      <c r="E8" s="7">
        <v>10000</v>
      </c>
      <c r="F8" s="23">
        <f>D8*E8</f>
        <v>10000</v>
      </c>
      <c r="G8" s="25"/>
    </row>
    <row r="9" spans="1:11" ht="24.95" customHeight="1">
      <c r="A9" s="3">
        <v>2</v>
      </c>
      <c r="B9" s="22" t="s">
        <v>64</v>
      </c>
      <c r="C9" s="21"/>
      <c r="D9" s="21"/>
      <c r="E9" s="21"/>
      <c r="F9" s="21"/>
      <c r="G9" s="24">
        <f>F10</f>
        <v>5000</v>
      </c>
    </row>
    <row r="10" spans="1:11" ht="24.95" customHeight="1">
      <c r="A10" s="8">
        <v>2.1</v>
      </c>
      <c r="B10" s="9" t="s">
        <v>25</v>
      </c>
      <c r="C10" s="10" t="s">
        <v>11</v>
      </c>
      <c r="D10" s="10" t="s">
        <v>12</v>
      </c>
      <c r="E10" s="11">
        <v>5000</v>
      </c>
      <c r="F10" s="23">
        <f>D10*E10</f>
        <v>5000</v>
      </c>
      <c r="G10" s="26"/>
    </row>
    <row r="11" spans="1:11" ht="24.95" customHeight="1">
      <c r="A11" s="3">
        <v>3</v>
      </c>
      <c r="B11" s="22" t="s">
        <v>26</v>
      </c>
      <c r="C11" s="21"/>
      <c r="D11" s="21"/>
      <c r="E11" s="21"/>
      <c r="F11" s="21"/>
      <c r="G11" s="24">
        <f>F12</f>
        <v>0</v>
      </c>
    </row>
    <row r="12" spans="1:11" ht="24.95" customHeight="1">
      <c r="A12" s="8">
        <v>3.1</v>
      </c>
      <c r="B12" s="9" t="s">
        <v>59</v>
      </c>
      <c r="C12" s="10" t="s">
        <v>11</v>
      </c>
      <c r="D12" s="10" t="s">
        <v>12</v>
      </c>
      <c r="E12" s="11"/>
      <c r="F12" s="23">
        <f>D12*E12</f>
        <v>0</v>
      </c>
      <c r="G12" s="26"/>
    </row>
    <row r="13" spans="1:11" ht="24.95" customHeight="1">
      <c r="A13" s="3">
        <v>4</v>
      </c>
      <c r="B13" s="22" t="s">
        <v>14</v>
      </c>
      <c r="C13" s="21"/>
      <c r="D13" s="21"/>
      <c r="E13" s="21"/>
      <c r="F13" s="21"/>
      <c r="G13" s="24">
        <f>F14</f>
        <v>8500</v>
      </c>
    </row>
    <row r="14" spans="1:11" ht="24.95" customHeight="1">
      <c r="A14" s="8">
        <v>4.0999999999999996</v>
      </c>
      <c r="B14" s="12" t="s">
        <v>15</v>
      </c>
      <c r="C14" s="10" t="s">
        <v>11</v>
      </c>
      <c r="D14" s="10" t="s">
        <v>12</v>
      </c>
      <c r="E14" s="11">
        <v>8500</v>
      </c>
      <c r="F14" s="23">
        <f>D14*E14</f>
        <v>8500</v>
      </c>
      <c r="G14" s="26"/>
    </row>
    <row r="15" spans="1:11" ht="24.95" customHeight="1">
      <c r="A15" s="3">
        <v>5</v>
      </c>
      <c r="B15" s="22" t="s">
        <v>16</v>
      </c>
      <c r="C15" s="21"/>
      <c r="D15" s="21"/>
      <c r="E15" s="21"/>
      <c r="F15" s="21"/>
      <c r="G15" s="24">
        <f>F16</f>
        <v>5000</v>
      </c>
      <c r="K15" s="64" t="s">
        <v>65</v>
      </c>
    </row>
    <row r="16" spans="1:11" ht="24.95" customHeight="1">
      <c r="A16" s="8">
        <v>5.0999999999999996</v>
      </c>
      <c r="B16" s="12" t="s">
        <v>17</v>
      </c>
      <c r="C16" s="10" t="s">
        <v>11</v>
      </c>
      <c r="D16" s="10" t="s">
        <v>12</v>
      </c>
      <c r="E16" s="11">
        <v>5000</v>
      </c>
      <c r="F16" s="23">
        <f>D16*E16</f>
        <v>5000</v>
      </c>
      <c r="G16" s="26"/>
    </row>
    <row r="17" spans="1:7" ht="24.95" customHeight="1">
      <c r="A17" s="3">
        <v>6</v>
      </c>
      <c r="B17" s="22" t="s">
        <v>18</v>
      </c>
      <c r="C17" s="21"/>
      <c r="D17" s="21"/>
      <c r="E17" s="21"/>
      <c r="F17" s="21"/>
      <c r="G17" s="24">
        <f>F18</f>
        <v>20000</v>
      </c>
    </row>
    <row r="18" spans="1:7" ht="24.95" customHeight="1">
      <c r="A18" s="13">
        <v>6.1</v>
      </c>
      <c r="B18" s="12" t="s">
        <v>19</v>
      </c>
      <c r="C18" s="10" t="s">
        <v>11</v>
      </c>
      <c r="D18" s="10" t="s">
        <v>12</v>
      </c>
      <c r="E18" s="11">
        <v>20000</v>
      </c>
      <c r="F18" s="23">
        <f>D18*E18</f>
        <v>20000</v>
      </c>
      <c r="G18" s="26"/>
    </row>
    <row r="19" spans="1:7" ht="24.95" customHeight="1">
      <c r="A19" s="17">
        <v>7</v>
      </c>
      <c r="B19" s="22" t="s">
        <v>20</v>
      </c>
      <c r="C19" s="21"/>
      <c r="D19" s="21"/>
      <c r="E19" s="65"/>
      <c r="F19" s="21"/>
      <c r="G19" s="24">
        <f>F20</f>
        <v>6000</v>
      </c>
    </row>
    <row r="20" spans="1:7" ht="24.95" customHeight="1">
      <c r="A20" s="8">
        <v>7.1</v>
      </c>
      <c r="B20" s="12" t="s">
        <v>21</v>
      </c>
      <c r="C20" s="10" t="s">
        <v>11</v>
      </c>
      <c r="D20" s="10" t="s">
        <v>12</v>
      </c>
      <c r="E20" s="14">
        <v>6000</v>
      </c>
      <c r="F20" s="23">
        <f>D20*E20</f>
        <v>6000</v>
      </c>
      <c r="G20" s="26"/>
    </row>
    <row r="21" spans="1:7" ht="24.95" customHeight="1">
      <c r="A21" s="17">
        <v>8</v>
      </c>
      <c r="B21" s="16" t="s">
        <v>27</v>
      </c>
      <c r="C21" s="15"/>
      <c r="D21" s="15"/>
      <c r="E21" s="15"/>
      <c r="F21" s="15"/>
      <c r="G21" s="27">
        <f>F22</f>
        <v>20000</v>
      </c>
    </row>
    <row r="22" spans="1:7" ht="24.95" customHeight="1">
      <c r="A22" s="4">
        <v>8.1</v>
      </c>
      <c r="B22" s="12" t="s">
        <v>22</v>
      </c>
      <c r="C22" s="10" t="s">
        <v>11</v>
      </c>
      <c r="D22" s="10" t="s">
        <v>12</v>
      </c>
      <c r="E22" s="11">
        <v>20000</v>
      </c>
      <c r="F22" s="23">
        <f>D22*E22</f>
        <v>20000</v>
      </c>
      <c r="G22" s="26"/>
    </row>
    <row r="23" spans="1:7" ht="24.95" customHeight="1">
      <c r="A23" s="17">
        <v>9</v>
      </c>
      <c r="B23" s="16" t="s">
        <v>28</v>
      </c>
      <c r="C23" s="15"/>
      <c r="D23" s="15"/>
      <c r="E23" s="15"/>
      <c r="F23" s="15"/>
      <c r="G23" s="24">
        <f>SUM(F24:F28)</f>
        <v>120500</v>
      </c>
    </row>
    <row r="24" spans="1:7" ht="24.75" customHeight="1">
      <c r="A24" s="8">
        <v>9.1</v>
      </c>
      <c r="B24" s="9" t="s">
        <v>62</v>
      </c>
      <c r="C24" s="10" t="s">
        <v>11</v>
      </c>
      <c r="D24" s="10" t="s">
        <v>12</v>
      </c>
      <c r="E24" s="11">
        <v>5000</v>
      </c>
      <c r="F24" s="23">
        <f>D24*E24</f>
        <v>5000</v>
      </c>
      <c r="G24" s="11"/>
    </row>
    <row r="25" spans="1:7" ht="24.75" customHeight="1">
      <c r="A25" s="8" t="s">
        <v>66</v>
      </c>
      <c r="B25" s="9" t="s">
        <v>69</v>
      </c>
      <c r="C25" s="10" t="s">
        <v>11</v>
      </c>
      <c r="D25" s="10">
        <v>1</v>
      </c>
      <c r="E25" s="11">
        <v>90000</v>
      </c>
      <c r="F25" s="23">
        <f t="shared" ref="F25:F26" si="0">D25*E25</f>
        <v>90000</v>
      </c>
      <c r="G25" s="11"/>
    </row>
    <row r="26" spans="1:7" ht="24.75" customHeight="1">
      <c r="A26" s="8" t="s">
        <v>67</v>
      </c>
      <c r="B26" s="9" t="s">
        <v>68</v>
      </c>
      <c r="C26" s="10" t="s">
        <v>11</v>
      </c>
      <c r="D26" s="10">
        <v>1</v>
      </c>
      <c r="E26" s="11">
        <v>12000</v>
      </c>
      <c r="F26" s="23">
        <f t="shared" si="0"/>
        <v>12000</v>
      </c>
      <c r="G26" s="11"/>
    </row>
    <row r="27" spans="1:7" ht="24.95" customHeight="1">
      <c r="A27" s="8">
        <v>9.1999999999999993</v>
      </c>
      <c r="B27" s="12" t="s">
        <v>23</v>
      </c>
      <c r="C27" s="10" t="s">
        <v>11</v>
      </c>
      <c r="D27" s="10" t="s">
        <v>12</v>
      </c>
      <c r="E27" s="11">
        <v>8500</v>
      </c>
      <c r="F27" s="23">
        <f>D27*E27</f>
        <v>8500</v>
      </c>
      <c r="G27" s="11"/>
    </row>
    <row r="28" spans="1:7" ht="24.95" customHeight="1" thickBot="1">
      <c r="A28" s="8">
        <v>9.3000000000000007</v>
      </c>
      <c r="B28" s="12" t="s">
        <v>24</v>
      </c>
      <c r="C28" s="10" t="s">
        <v>11</v>
      </c>
      <c r="D28" s="10" t="s">
        <v>12</v>
      </c>
      <c r="E28" s="11">
        <v>5000</v>
      </c>
      <c r="F28" s="23">
        <f>D28*E28</f>
        <v>5000</v>
      </c>
      <c r="G28" s="11"/>
    </row>
    <row r="29" spans="1:7" ht="24.95" customHeight="1" thickBot="1">
      <c r="F29" s="28" t="s">
        <v>57</v>
      </c>
      <c r="G29" s="29">
        <f>SUM(G6:G23)</f>
        <v>198500</v>
      </c>
    </row>
    <row r="31" spans="1:7" ht="20.100000000000001" customHeight="1" thickBot="1">
      <c r="A31" s="63" t="s">
        <v>29</v>
      </c>
      <c r="B31" s="63"/>
      <c r="C31" s="18"/>
    </row>
    <row r="32" spans="1:7" ht="20.100000000000001" customHeight="1">
      <c r="A32" s="30" t="s">
        <v>30</v>
      </c>
      <c r="B32" s="31" t="s">
        <v>31</v>
      </c>
      <c r="C32" s="32">
        <f>G29</f>
        <v>198500</v>
      </c>
    </row>
    <row r="33" spans="1:3" ht="20.100000000000001" customHeight="1">
      <c r="A33" s="33" t="s">
        <v>32</v>
      </c>
      <c r="B33" s="34" t="s">
        <v>56</v>
      </c>
      <c r="C33" s="35">
        <f>C32*0.1</f>
        <v>19850</v>
      </c>
    </row>
    <row r="34" spans="1:3" ht="20.100000000000001" customHeight="1">
      <c r="A34" s="33" t="s">
        <v>33</v>
      </c>
      <c r="B34" s="36" t="s">
        <v>34</v>
      </c>
      <c r="C34" s="37">
        <f>SUM(C32:C33)</f>
        <v>218350</v>
      </c>
    </row>
    <row r="35" spans="1:3" ht="20.100000000000001" customHeight="1">
      <c r="A35" s="38"/>
      <c r="B35" s="39"/>
      <c r="C35" s="40"/>
    </row>
    <row r="36" spans="1:3" ht="20.100000000000001" customHeight="1">
      <c r="A36" s="33" t="s">
        <v>35</v>
      </c>
      <c r="B36" s="34" t="s">
        <v>36</v>
      </c>
      <c r="C36" s="41">
        <f>C32*0.22</f>
        <v>43670</v>
      </c>
    </row>
    <row r="37" spans="1:3" ht="20.100000000000001" customHeight="1">
      <c r="A37" s="33" t="s">
        <v>37</v>
      </c>
      <c r="B37" s="34" t="s">
        <v>38</v>
      </c>
      <c r="C37" s="41">
        <f>C33*0.22</f>
        <v>4367</v>
      </c>
    </row>
    <row r="38" spans="1:3" ht="20.100000000000001" customHeight="1">
      <c r="A38" s="42" t="s">
        <v>39</v>
      </c>
      <c r="B38" s="43" t="s">
        <v>40</v>
      </c>
      <c r="C38" s="44">
        <f>SUM(C36:C37)</f>
        <v>48037</v>
      </c>
    </row>
    <row r="39" spans="1:3" ht="20.100000000000001" customHeight="1">
      <c r="A39" s="45"/>
      <c r="B39" s="46"/>
      <c r="C39" s="47"/>
    </row>
    <row r="40" spans="1:3" ht="20.100000000000001" customHeight="1">
      <c r="A40" s="42" t="s">
        <v>41</v>
      </c>
      <c r="B40" s="48" t="s">
        <v>42</v>
      </c>
      <c r="C40" s="49">
        <f>C34+C38</f>
        <v>266387</v>
      </c>
    </row>
    <row r="41" spans="1:3" ht="20.100000000000001" customHeight="1">
      <c r="A41" s="50"/>
      <c r="B41" s="51"/>
      <c r="C41" s="52"/>
    </row>
    <row r="42" spans="1:3" ht="20.100000000000001" customHeight="1">
      <c r="A42" s="33" t="s">
        <v>43</v>
      </c>
      <c r="B42" s="34" t="s">
        <v>44</v>
      </c>
      <c r="C42" s="35">
        <v>50000</v>
      </c>
    </row>
    <row r="43" spans="1:3" ht="20.100000000000001" customHeight="1">
      <c r="A43" s="33" t="s">
        <v>45</v>
      </c>
      <c r="B43" s="34" t="s">
        <v>46</v>
      </c>
      <c r="C43" s="35">
        <f>C33*0.5</f>
        <v>9925</v>
      </c>
    </row>
    <row r="44" spans="1:3" ht="20.100000000000001" customHeight="1">
      <c r="A44" s="53"/>
      <c r="B44" s="54" t="s">
        <v>47</v>
      </c>
      <c r="C44" s="55">
        <f>SUM(C42:C43)</f>
        <v>59925</v>
      </c>
    </row>
    <row r="45" spans="1:3" ht="20.100000000000001" customHeight="1">
      <c r="A45" s="56"/>
      <c r="B45" s="57"/>
      <c r="C45" s="58"/>
    </row>
    <row r="46" spans="1:3" ht="20.100000000000001" customHeight="1">
      <c r="A46" s="33" t="s">
        <v>48</v>
      </c>
      <c r="B46" s="34" t="s">
        <v>49</v>
      </c>
      <c r="C46" s="35">
        <f>C42*0.6676</f>
        <v>33380</v>
      </c>
    </row>
    <row r="47" spans="1:3" ht="20.100000000000001" customHeight="1">
      <c r="A47" s="33" t="s">
        <v>50</v>
      </c>
      <c r="B47" s="34" t="s">
        <v>51</v>
      </c>
      <c r="C47" s="35">
        <f>C43*0.6676</f>
        <v>6625.9299999999994</v>
      </c>
    </row>
    <row r="48" spans="1:3" ht="20.100000000000001" customHeight="1">
      <c r="A48" s="33" t="s">
        <v>52</v>
      </c>
      <c r="B48" s="36" t="s">
        <v>53</v>
      </c>
      <c r="C48" s="59">
        <f>SUM(C46:C47)</f>
        <v>40005.93</v>
      </c>
    </row>
    <row r="49" spans="1:6" ht="20.100000000000001" customHeight="1">
      <c r="A49" s="38"/>
      <c r="B49" s="39"/>
      <c r="C49" s="52"/>
    </row>
    <row r="50" spans="1:6" ht="30" customHeight="1" thickBot="1">
      <c r="A50" s="62" t="s">
        <v>54</v>
      </c>
      <c r="B50" s="60" t="s">
        <v>55</v>
      </c>
      <c r="C50" s="61">
        <f>C40+C48</f>
        <v>306392.93</v>
      </c>
      <c r="F50" s="64" t="s">
        <v>63</v>
      </c>
    </row>
  </sheetData>
  <mergeCells count="6"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Windows User</cp:lastModifiedBy>
  <cp:lastPrinted>2021-11-15T18:34:28Z</cp:lastPrinted>
  <dcterms:created xsi:type="dcterms:W3CDTF">2021-11-04T19:43:36Z</dcterms:created>
  <dcterms:modified xsi:type="dcterms:W3CDTF">2022-03-22T22:10:45Z</dcterms:modified>
</cp:coreProperties>
</file>